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45621"/>
</workbook>
</file>

<file path=xl/calcChain.xml><?xml version="1.0" encoding="utf-8"?>
<calcChain xmlns="http://schemas.openxmlformats.org/spreadsheetml/2006/main">
  <c r="I25" i="1" l="1"/>
  <c r="H25" i="1"/>
  <c r="G25" i="1"/>
  <c r="I24" i="1"/>
  <c r="H24" i="1"/>
  <c r="G24" i="1"/>
  <c r="I23" i="1"/>
  <c r="H23" i="1"/>
  <c r="G23" i="1"/>
  <c r="G22" i="1"/>
  <c r="H22" i="1"/>
  <c r="I22" i="1"/>
  <c r="G21" i="1"/>
  <c r="H21" i="1"/>
  <c r="I21" i="1"/>
  <c r="G20" i="1"/>
  <c r="H20" i="1"/>
  <c r="I20" i="1"/>
  <c r="G19" i="1"/>
  <c r="H19" i="1"/>
  <c r="I19" i="1"/>
  <c r="G18" i="1"/>
  <c r="H18" i="1"/>
  <c r="I18" i="1"/>
  <c r="G15" i="1"/>
  <c r="H15" i="1"/>
  <c r="I15" i="1"/>
  <c r="G16" i="1"/>
  <c r="H16" i="1"/>
  <c r="I16" i="1"/>
  <c r="G17" i="1"/>
  <c r="H17" i="1"/>
  <c r="I17" i="1"/>
  <c r="G12" i="1"/>
  <c r="H12" i="1"/>
  <c r="I12" i="1"/>
  <c r="G11" i="1"/>
  <c r="H11" i="1"/>
  <c r="I11" i="1"/>
  <c r="G10" i="1"/>
  <c r="H10" i="1"/>
  <c r="I10" i="1"/>
  <c r="G9" i="1" l="1"/>
  <c r="H9" i="1"/>
  <c r="I9" i="1"/>
  <c r="G27" i="1" l="1"/>
  <c r="H27" i="1"/>
  <c r="I27" i="1"/>
  <c r="G8" i="1" l="1"/>
  <c r="H8" i="1"/>
  <c r="I8" i="1"/>
  <c r="G14" i="1"/>
  <c r="H14" i="1"/>
  <c r="I14" i="1"/>
  <c r="G13" i="1"/>
  <c r="H13" i="1"/>
  <c r="I13" i="1"/>
  <c r="G26" i="1"/>
  <c r="H26" i="1"/>
  <c r="I26" i="1"/>
  <c r="G28" i="1"/>
  <c r="H28" i="1"/>
  <c r="I28" i="1"/>
  <c r="I6" i="1"/>
  <c r="H6" i="1"/>
  <c r="G6" i="1"/>
</calcChain>
</file>

<file path=xl/sharedStrings.xml><?xml version="1.0" encoding="utf-8"?>
<sst xmlns="http://schemas.openxmlformats.org/spreadsheetml/2006/main" count="56" uniqueCount="46">
  <si>
    <t>№ п/п</t>
  </si>
  <si>
    <t>Медицинская помощь по условиям предоставления</t>
  </si>
  <si>
    <t>Скорая медицинская помощь</t>
  </si>
  <si>
    <t>Медицинская помощь в амбулаторных условиях в неотложной форме</t>
  </si>
  <si>
    <t>2.1</t>
  </si>
  <si>
    <t>Сведения о нормативах финансовых затрат на единицу объемов медицинской помощи, оказываемых в рамках ТПОМС на 2022-2024 годы</t>
  </si>
  <si>
    <t>Коэффициент дифференциации, установленный для Пензенской области на 2022 год (1,007)</t>
  </si>
  <si>
    <t>2022 год</t>
  </si>
  <si>
    <t>2023 год</t>
  </si>
  <si>
    <t>2024 год</t>
  </si>
  <si>
    <t>для проведения профилактических медицинских осмотров</t>
  </si>
  <si>
    <t>2.2</t>
  </si>
  <si>
    <t>для проведения диспансеризации, всего</t>
  </si>
  <si>
    <t>2.3</t>
  </si>
  <si>
    <t>в том числе для проведения углубленной диспансеризации</t>
  </si>
  <si>
    <t>2.4</t>
  </si>
  <si>
    <t>для посещений с иными целями</t>
  </si>
  <si>
    <t>В амбулаторных условиях:</t>
  </si>
  <si>
    <t>x</t>
  </si>
  <si>
    <t>Посещения с профилактическими и иными целями:</t>
  </si>
  <si>
    <t>2.1.1</t>
  </si>
  <si>
    <t>2.1.2</t>
  </si>
  <si>
    <t>2.1.3</t>
  </si>
  <si>
    <t>в связи с заболеваниямии - обращений, и проведение следующих отдельных диагностических (лабораторных) исследований в рамках базовой программы ОМС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</si>
  <si>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</si>
  <si>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</si>
  <si>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</si>
  <si>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</si>
  <si>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</si>
  <si>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 xml:space="preserve"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</t>
  </si>
  <si>
    <t xml:space="preserve">тестирование на выявление новой коронавирусной инфекции (COVID-19) </t>
  </si>
  <si>
    <t>Обращение по заболеванию при оказании медицинской помощи по профилю "Медицинская реабилитация"</t>
  </si>
  <si>
    <t>В условиях дневных стационаров для оказания медицинской помощи медицинскими организациями (за исключением федеральных медицинских организаций):</t>
  </si>
  <si>
    <t>3.1)</t>
  </si>
  <si>
    <t>в том числе для медицинской помощи по профилю "онкология" для оказания медицинской помощи медицинскими организациями (за исключением федеральных медицинских организаций)</t>
  </si>
  <si>
    <t>3.2)</t>
  </si>
  <si>
    <t xml:space="preserve">для медицинской помощи при экстракорпоральном оплодотворении в медицинских организациях (за исключением федеральных медицинских организаций) </t>
  </si>
  <si>
    <t>Специализированная, в том числе высокотехнологичная, медицинская помощь в условиях круглосуточного стационара медицинскими организациями (за исключением федеральных медицинских организаций):</t>
  </si>
  <si>
    <t>в том числе по профилю "онкология", в том числе для медицинской помощи, оказываемой медицинскими организациями (за исключением федеральных медицинских организаций)</t>
  </si>
  <si>
    <t>4.2)</t>
  </si>
  <si>
    <t>для медицинской реабилитации в специализированных медицинских организациях и реабилитационных отделениях медицинских организаций, оказываемой медицинскими организациями (за исключением федеральных медицинских организаций)</t>
  </si>
  <si>
    <t>4.1)</t>
  </si>
  <si>
    <t>2.1.4</t>
  </si>
  <si>
    <t>Норматив финансовых затрат на единицу объема медицинской помощи по проекту постановления Правительства РФ от 26.11.2021, в рублях</t>
  </si>
  <si>
    <t>Расчетный норматив финансовых затрат на единицу объема, исходя из нормативов, предусмотренных проектом постановления Правительства РФ от 26.11.2021 с учетом  коэффициента дифференциации, установленного на 2022 год, в рублях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</si>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</sst>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N6" sqref="N6"/>
    </sheetView>
  </sheetViews>
  <sheetFormatPr defaultRowHeight="15" x14ac:dyDescent="0.25"/>
  <cols>
    <col min="1" max="1" width="5.28515625" style="1" customWidth="1"/>
    <col min="2" max="2" width="57.42578125" style="1" customWidth="1"/>
    <col min="3" max="3" width="12.28515625" style="1" customWidth="1"/>
    <col min="4" max="4" width="13.140625" style="1" customWidth="1"/>
    <col min="5" max="5" width="13.28515625" style="1" customWidth="1"/>
    <col min="6" max="6" width="19.28515625" style="1" customWidth="1"/>
    <col min="7" max="7" width="16.5703125" style="1" customWidth="1"/>
    <col min="8" max="8" width="16.7109375" style="1" customWidth="1"/>
    <col min="9" max="9" width="17.5703125" style="1" customWidth="1"/>
    <col min="10" max="16384" width="9.140625" style="1"/>
  </cols>
  <sheetData>
    <row r="1" spans="1:9" ht="20.25" customHeight="1" x14ac:dyDescent="0.25">
      <c r="H1" s="11" t="s">
        <v>45</v>
      </c>
      <c r="I1" s="12"/>
    </row>
    <row r="2" spans="1:9" ht="41.25" customHeight="1" x14ac:dyDescent="0.25">
      <c r="A2" s="10" t="s">
        <v>5</v>
      </c>
      <c r="B2" s="10"/>
      <c r="C2" s="10"/>
      <c r="D2" s="10"/>
      <c r="E2" s="10"/>
      <c r="F2" s="10"/>
      <c r="G2" s="10"/>
      <c r="H2" s="10"/>
      <c r="I2" s="10"/>
    </row>
    <row r="3" spans="1:9" ht="78.75" customHeight="1" x14ac:dyDescent="0.25">
      <c r="A3" s="13" t="s">
        <v>0</v>
      </c>
      <c r="B3" s="13" t="s">
        <v>1</v>
      </c>
      <c r="C3" s="15" t="s">
        <v>43</v>
      </c>
      <c r="D3" s="16"/>
      <c r="E3" s="17"/>
      <c r="F3" s="18" t="s">
        <v>6</v>
      </c>
      <c r="G3" s="15" t="s">
        <v>44</v>
      </c>
      <c r="H3" s="16"/>
      <c r="I3" s="17"/>
    </row>
    <row r="4" spans="1:9" ht="35.25" customHeight="1" x14ac:dyDescent="0.25">
      <c r="A4" s="14"/>
      <c r="B4" s="14"/>
      <c r="C4" s="2" t="s">
        <v>7</v>
      </c>
      <c r="D4" s="2" t="s">
        <v>8</v>
      </c>
      <c r="E4" s="2" t="s">
        <v>9</v>
      </c>
      <c r="F4" s="19"/>
      <c r="G4" s="2" t="s">
        <v>7</v>
      </c>
      <c r="H4" s="2" t="s">
        <v>8</v>
      </c>
      <c r="I4" s="2" t="s">
        <v>9</v>
      </c>
    </row>
    <row r="5" spans="1:9" ht="12" customHeight="1" x14ac:dyDescent="0.25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5">
        <v>7</v>
      </c>
      <c r="H5" s="6">
        <v>8</v>
      </c>
      <c r="I5" s="6">
        <v>9</v>
      </c>
    </row>
    <row r="6" spans="1:9" ht="23.25" customHeight="1" x14ac:dyDescent="0.25">
      <c r="A6" s="3">
        <v>1</v>
      </c>
      <c r="B6" s="4" t="s">
        <v>2</v>
      </c>
      <c r="C6" s="7">
        <v>2884.7</v>
      </c>
      <c r="D6" s="7">
        <v>3057.6</v>
      </c>
      <c r="E6" s="7">
        <v>3243.3</v>
      </c>
      <c r="F6" s="8">
        <v>1.0069999999999999</v>
      </c>
      <c r="G6" s="7">
        <f>ROUND(C6*$F6,2)</f>
        <v>2904.89</v>
      </c>
      <c r="H6" s="7">
        <f>ROUND(D6*$F6,2)</f>
        <v>3079</v>
      </c>
      <c r="I6" s="7">
        <f>ROUND(E6*$F6,2)</f>
        <v>3266</v>
      </c>
    </row>
    <row r="7" spans="1:9" ht="17.25" customHeight="1" x14ac:dyDescent="0.25">
      <c r="A7" s="9" t="s">
        <v>4</v>
      </c>
      <c r="B7" s="4" t="s">
        <v>17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</row>
    <row r="8" spans="1:9" ht="30" customHeight="1" x14ac:dyDescent="0.25">
      <c r="A8" s="9" t="s">
        <v>20</v>
      </c>
      <c r="B8" s="4" t="s">
        <v>19</v>
      </c>
      <c r="C8" s="7">
        <v>679.8</v>
      </c>
      <c r="D8" s="7">
        <v>703.8</v>
      </c>
      <c r="E8" s="7">
        <v>746.6</v>
      </c>
      <c r="F8" s="8">
        <v>1.0069999999999999</v>
      </c>
      <c r="G8" s="7">
        <f t="shared" ref="G8:G28" si="0">ROUND(C8*$F8,2)</f>
        <v>684.56</v>
      </c>
      <c r="H8" s="7">
        <f t="shared" ref="H8:H28" si="1">ROUND(D8*$F8,2)</f>
        <v>708.73</v>
      </c>
      <c r="I8" s="7">
        <f t="shared" ref="I8:I28" si="2">ROUND(E8*$F8,2)</f>
        <v>751.83</v>
      </c>
    </row>
    <row r="9" spans="1:9" ht="23.25" customHeight="1" x14ac:dyDescent="0.25">
      <c r="A9" s="9" t="s">
        <v>11</v>
      </c>
      <c r="B9" s="4" t="s">
        <v>10</v>
      </c>
      <c r="C9" s="7">
        <v>2015.9</v>
      </c>
      <c r="D9" s="7">
        <v>2136.4</v>
      </c>
      <c r="E9" s="7">
        <v>2265.8000000000002</v>
      </c>
      <c r="F9" s="8">
        <v>1.0069999999999999</v>
      </c>
      <c r="G9" s="7">
        <f t="shared" ref="G9" si="3">ROUND(C9*$F9,2)</f>
        <v>2030.01</v>
      </c>
      <c r="H9" s="7">
        <f t="shared" ref="H9" si="4">ROUND(D9*$F9,2)</f>
        <v>2151.35</v>
      </c>
      <c r="I9" s="7">
        <f t="shared" ref="I9" si="5">ROUND(E9*$F9,2)</f>
        <v>2281.66</v>
      </c>
    </row>
    <row r="10" spans="1:9" ht="27" customHeight="1" x14ac:dyDescent="0.25">
      <c r="A10" s="9" t="s">
        <v>13</v>
      </c>
      <c r="B10" s="4" t="s">
        <v>12</v>
      </c>
      <c r="C10" s="7">
        <v>2492.5</v>
      </c>
      <c r="D10" s="7">
        <v>2455.8000000000002</v>
      </c>
      <c r="E10" s="7">
        <v>2604.6</v>
      </c>
      <c r="F10" s="8">
        <v>1.0069999999999999</v>
      </c>
      <c r="G10" s="7">
        <f t="shared" ref="G10" si="6">ROUND(C10*$F10,2)</f>
        <v>2509.9499999999998</v>
      </c>
      <c r="H10" s="7">
        <f t="shared" ref="H10" si="7">ROUND(D10*$F10,2)</f>
        <v>2472.9899999999998</v>
      </c>
      <c r="I10" s="7">
        <f t="shared" ref="I10" si="8">ROUND(E10*$F10,2)</f>
        <v>2622.83</v>
      </c>
    </row>
    <row r="11" spans="1:9" ht="24.75" customHeight="1" x14ac:dyDescent="0.25">
      <c r="A11" s="9" t="s">
        <v>15</v>
      </c>
      <c r="B11" s="4" t="s">
        <v>14</v>
      </c>
      <c r="C11" s="7">
        <v>1017.5</v>
      </c>
      <c r="D11" s="7">
        <v>0</v>
      </c>
      <c r="E11" s="7">
        <v>0</v>
      </c>
      <c r="F11" s="8">
        <v>1.0069999999999999</v>
      </c>
      <c r="G11" s="7">
        <f t="shared" ref="G11" si="9">ROUND(C11*$F11,2)</f>
        <v>1024.6199999999999</v>
      </c>
      <c r="H11" s="7">
        <f t="shared" ref="H11" si="10">ROUND(D11*$F11,2)</f>
        <v>0</v>
      </c>
      <c r="I11" s="7">
        <f t="shared" ref="I11" si="11">ROUND(E11*$F11,2)</f>
        <v>0</v>
      </c>
    </row>
    <row r="12" spans="1:9" ht="17.25" customHeight="1" x14ac:dyDescent="0.25">
      <c r="A12" s="9" t="s">
        <v>15</v>
      </c>
      <c r="B12" s="4" t="s">
        <v>16</v>
      </c>
      <c r="C12" s="7">
        <v>329</v>
      </c>
      <c r="D12" s="7">
        <v>348.7</v>
      </c>
      <c r="E12" s="7">
        <v>369.8</v>
      </c>
      <c r="F12" s="8">
        <v>1.0069999999999999</v>
      </c>
      <c r="G12" s="7">
        <f t="shared" ref="G12" si="12">ROUND(C12*$F12,2)</f>
        <v>331.3</v>
      </c>
      <c r="H12" s="7">
        <f t="shared" ref="H12" si="13">ROUND(D12*$F12,2)</f>
        <v>351.14</v>
      </c>
      <c r="I12" s="7">
        <f t="shared" ref="I12" si="14">ROUND(E12*$F12,2)</f>
        <v>372.39</v>
      </c>
    </row>
    <row r="13" spans="1:9" ht="30.75" customHeight="1" x14ac:dyDescent="0.25">
      <c r="A13" s="9" t="s">
        <v>21</v>
      </c>
      <c r="B13" s="4" t="s">
        <v>3</v>
      </c>
      <c r="C13" s="7">
        <v>713.7</v>
      </c>
      <c r="D13" s="7">
        <v>756.4</v>
      </c>
      <c r="E13" s="7">
        <v>802.2</v>
      </c>
      <c r="F13" s="8">
        <v>1.0069999999999999</v>
      </c>
      <c r="G13" s="7">
        <f>ROUND(C13*$F13,2)</f>
        <v>718.7</v>
      </c>
      <c r="H13" s="7">
        <f>ROUND(D13*$F13,2)</f>
        <v>761.69</v>
      </c>
      <c r="I13" s="7">
        <f>ROUND(E13*$F13,2)</f>
        <v>807.82</v>
      </c>
    </row>
    <row r="14" spans="1:9" ht="51.75" customHeight="1" x14ac:dyDescent="0.25">
      <c r="A14" s="9" t="s">
        <v>22</v>
      </c>
      <c r="B14" s="4" t="s">
        <v>23</v>
      </c>
      <c r="C14" s="7">
        <v>1599.8</v>
      </c>
      <c r="D14" s="7">
        <v>1695.4</v>
      </c>
      <c r="E14" s="7">
        <v>1798.1</v>
      </c>
      <c r="F14" s="8">
        <v>1.0069999999999999</v>
      </c>
      <c r="G14" s="7">
        <f t="shared" si="0"/>
        <v>1611</v>
      </c>
      <c r="H14" s="7">
        <f t="shared" si="1"/>
        <v>1707.27</v>
      </c>
      <c r="I14" s="7">
        <f t="shared" si="2"/>
        <v>1810.69</v>
      </c>
    </row>
    <row r="15" spans="1:9" ht="18.75" customHeight="1" x14ac:dyDescent="0.25">
      <c r="A15" s="9"/>
      <c r="B15" s="4" t="s">
        <v>24</v>
      </c>
      <c r="C15" s="7">
        <v>2542</v>
      </c>
      <c r="D15" s="7">
        <v>2694</v>
      </c>
      <c r="E15" s="7">
        <v>2857.2</v>
      </c>
      <c r="F15" s="8">
        <v>1.0069999999999999</v>
      </c>
      <c r="G15" s="7">
        <f t="shared" ref="G15:G17" si="15">ROUND(C15*$F15,2)</f>
        <v>2559.79</v>
      </c>
      <c r="H15" s="7">
        <f t="shared" ref="H15:H17" si="16">ROUND(D15*$F15,2)</f>
        <v>2712.86</v>
      </c>
      <c r="I15" s="7">
        <f t="shared" ref="I15:I17" si="17">ROUND(E15*$F15,2)</f>
        <v>2877.2</v>
      </c>
    </row>
    <row r="16" spans="1:9" ht="22.5" customHeight="1" x14ac:dyDescent="0.25">
      <c r="A16" s="9"/>
      <c r="B16" s="4" t="s">
        <v>25</v>
      </c>
      <c r="C16" s="7">
        <v>3575</v>
      </c>
      <c r="D16" s="7">
        <v>3788.7</v>
      </c>
      <c r="E16" s="7">
        <v>4018.2</v>
      </c>
      <c r="F16" s="8">
        <v>1.0069999999999999</v>
      </c>
      <c r="G16" s="7">
        <f t="shared" si="15"/>
        <v>3600.03</v>
      </c>
      <c r="H16" s="7">
        <f t="shared" si="16"/>
        <v>3815.22</v>
      </c>
      <c r="I16" s="7">
        <f t="shared" si="17"/>
        <v>4046.33</v>
      </c>
    </row>
    <row r="17" spans="1:9" ht="30.75" customHeight="1" x14ac:dyDescent="0.25">
      <c r="A17" s="9"/>
      <c r="B17" s="4" t="s">
        <v>26</v>
      </c>
      <c r="C17" s="7">
        <v>492.1</v>
      </c>
      <c r="D17" s="7">
        <v>521.5</v>
      </c>
      <c r="E17" s="7">
        <v>553.1</v>
      </c>
      <c r="F17" s="8">
        <v>1.0069999999999999</v>
      </c>
      <c r="G17" s="7">
        <f t="shared" si="15"/>
        <v>495.54</v>
      </c>
      <c r="H17" s="7">
        <f t="shared" si="16"/>
        <v>525.15</v>
      </c>
      <c r="I17" s="7">
        <f t="shared" si="17"/>
        <v>556.97</v>
      </c>
    </row>
    <row r="18" spans="1:9" ht="30.75" customHeight="1" x14ac:dyDescent="0.25">
      <c r="A18" s="9"/>
      <c r="B18" s="4" t="s">
        <v>27</v>
      </c>
      <c r="C18" s="7">
        <v>923.3</v>
      </c>
      <c r="D18" s="7">
        <v>978.5</v>
      </c>
      <c r="E18" s="7">
        <v>1037.8</v>
      </c>
      <c r="F18" s="8">
        <v>1.0069999999999999</v>
      </c>
      <c r="G18" s="7">
        <f t="shared" ref="G18" si="18">ROUND(C18*$F18,2)</f>
        <v>929.76</v>
      </c>
      <c r="H18" s="7">
        <f t="shared" ref="H18" si="19">ROUND(D18*$F18,2)</f>
        <v>985.35</v>
      </c>
      <c r="I18" s="7">
        <f t="shared" ref="I18" si="20">ROUND(E18*$F18,2)</f>
        <v>1045.06</v>
      </c>
    </row>
    <row r="19" spans="1:9" ht="31.5" customHeight="1" x14ac:dyDescent="0.25">
      <c r="A19" s="9"/>
      <c r="B19" s="4" t="s">
        <v>28</v>
      </c>
      <c r="C19" s="7">
        <v>8174.2</v>
      </c>
      <c r="D19" s="7">
        <v>8662.9</v>
      </c>
      <c r="E19" s="7">
        <v>9187.7000000000007</v>
      </c>
      <c r="F19" s="8">
        <v>1.0069999999999999</v>
      </c>
      <c r="G19" s="7">
        <f t="shared" ref="G19" si="21">ROUND(C19*$F19,2)</f>
        <v>8231.42</v>
      </c>
      <c r="H19" s="7">
        <f t="shared" ref="H19" si="22">ROUND(D19*$F19,2)</f>
        <v>8723.5400000000009</v>
      </c>
      <c r="I19" s="7">
        <f t="shared" ref="I19" si="23">ROUND(E19*$F19,2)</f>
        <v>9252.01</v>
      </c>
    </row>
    <row r="20" spans="1:9" ht="60" customHeight="1" x14ac:dyDescent="0.25">
      <c r="A20" s="9"/>
      <c r="B20" s="4" t="s">
        <v>29</v>
      </c>
      <c r="C20" s="7">
        <v>2021.3</v>
      </c>
      <c r="D20" s="7">
        <v>2142.1</v>
      </c>
      <c r="E20" s="7">
        <v>2271.9</v>
      </c>
      <c r="F20" s="8">
        <v>1.0069999999999999</v>
      </c>
      <c r="G20" s="7">
        <f t="shared" ref="G20" si="24">ROUND(C20*$F20,2)</f>
        <v>2035.45</v>
      </c>
      <c r="H20" s="7">
        <f t="shared" ref="H20" si="25">ROUND(D20*$F20,2)</f>
        <v>2157.09</v>
      </c>
      <c r="I20" s="7">
        <f t="shared" ref="I20" si="26">ROUND(E20*$F20,2)</f>
        <v>2287.8000000000002</v>
      </c>
    </row>
    <row r="21" spans="1:9" ht="29.25" customHeight="1" x14ac:dyDescent="0.25">
      <c r="A21" s="9"/>
      <c r="B21" s="4" t="s">
        <v>30</v>
      </c>
      <c r="C21" s="7">
        <v>600.5</v>
      </c>
      <c r="D21" s="7">
        <v>636.4</v>
      </c>
      <c r="E21" s="7">
        <v>675</v>
      </c>
      <c r="F21" s="8">
        <v>1.0069999999999999</v>
      </c>
      <c r="G21" s="7">
        <f t="shared" ref="G21" si="27">ROUND(C21*$F21,2)</f>
        <v>604.70000000000005</v>
      </c>
      <c r="H21" s="7">
        <f t="shared" ref="H21" si="28">ROUND(D21*$F21,2)</f>
        <v>640.85</v>
      </c>
      <c r="I21" s="7">
        <f t="shared" ref="I21" si="29">ROUND(E21*$F21,2)</f>
        <v>679.73</v>
      </c>
    </row>
    <row r="22" spans="1:9" ht="39" customHeight="1" x14ac:dyDescent="0.25">
      <c r="A22" s="9" t="s">
        <v>42</v>
      </c>
      <c r="B22" s="4" t="s">
        <v>31</v>
      </c>
      <c r="C22" s="7">
        <v>18438.400000000001</v>
      </c>
      <c r="D22" s="7">
        <v>19555.400000000001</v>
      </c>
      <c r="E22" s="7">
        <v>19555.400000000001</v>
      </c>
      <c r="F22" s="8">
        <v>1.0069999999999999</v>
      </c>
      <c r="G22" s="7">
        <f t="shared" ref="G22:G25" si="30">ROUND(C22*$F22,2)</f>
        <v>18567.47</v>
      </c>
      <c r="H22" s="7">
        <f t="shared" ref="H22:H25" si="31">ROUND(D22*$F22,2)</f>
        <v>19692.29</v>
      </c>
      <c r="I22" s="7">
        <f t="shared" ref="I22:I25" si="32">ROUND(E22*$F22,2)</f>
        <v>19692.29</v>
      </c>
    </row>
    <row r="23" spans="1:9" ht="49.5" customHeight="1" x14ac:dyDescent="0.25">
      <c r="A23" s="3">
        <v>3</v>
      </c>
      <c r="B23" s="4" t="s">
        <v>32</v>
      </c>
      <c r="C23" s="7">
        <v>23192.7</v>
      </c>
      <c r="D23" s="7">
        <v>24308.3</v>
      </c>
      <c r="E23" s="7">
        <v>25784.9</v>
      </c>
      <c r="F23" s="8">
        <v>1.0069999999999999</v>
      </c>
      <c r="G23" s="7">
        <f t="shared" si="30"/>
        <v>23355.05</v>
      </c>
      <c r="H23" s="7">
        <f t="shared" si="31"/>
        <v>24478.46</v>
      </c>
      <c r="I23" s="7">
        <f t="shared" si="32"/>
        <v>25965.39</v>
      </c>
    </row>
    <row r="24" spans="1:9" ht="64.5" customHeight="1" x14ac:dyDescent="0.25">
      <c r="A24" s="9" t="s">
        <v>33</v>
      </c>
      <c r="B24" s="4" t="s">
        <v>34</v>
      </c>
      <c r="C24" s="7">
        <v>79186.3</v>
      </c>
      <c r="D24" s="7">
        <v>83066.100000000006</v>
      </c>
      <c r="E24" s="7">
        <v>87165.8</v>
      </c>
      <c r="F24" s="8">
        <v>1.0069999999999999</v>
      </c>
      <c r="G24" s="7">
        <f t="shared" si="30"/>
        <v>79740.600000000006</v>
      </c>
      <c r="H24" s="7">
        <f t="shared" si="31"/>
        <v>83647.56</v>
      </c>
      <c r="I24" s="7">
        <f t="shared" si="32"/>
        <v>87775.96</v>
      </c>
    </row>
    <row r="25" spans="1:9" ht="48" customHeight="1" x14ac:dyDescent="0.25">
      <c r="A25" s="9" t="s">
        <v>35</v>
      </c>
      <c r="B25" s="4" t="s">
        <v>36</v>
      </c>
      <c r="C25" s="7">
        <v>124728.5</v>
      </c>
      <c r="D25" s="7">
        <v>124728.5</v>
      </c>
      <c r="E25" s="7">
        <v>124728.5</v>
      </c>
      <c r="F25" s="8">
        <v>1.0069999999999999</v>
      </c>
      <c r="G25" s="7">
        <f t="shared" si="30"/>
        <v>125601.60000000001</v>
      </c>
      <c r="H25" s="7">
        <f t="shared" si="31"/>
        <v>125601.60000000001</v>
      </c>
      <c r="I25" s="7">
        <f t="shared" si="32"/>
        <v>125601.60000000001</v>
      </c>
    </row>
    <row r="26" spans="1:9" ht="72.75" customHeight="1" x14ac:dyDescent="0.25">
      <c r="A26" s="3">
        <v>4</v>
      </c>
      <c r="B26" s="4" t="s">
        <v>37</v>
      </c>
      <c r="C26" s="7">
        <v>37314.5</v>
      </c>
      <c r="D26" s="7">
        <v>39413.9</v>
      </c>
      <c r="E26" s="7">
        <v>41803.1</v>
      </c>
      <c r="F26" s="8">
        <v>1.0069999999999999</v>
      </c>
      <c r="G26" s="7">
        <f t="shared" si="0"/>
        <v>37575.699999999997</v>
      </c>
      <c r="H26" s="7">
        <f t="shared" si="1"/>
        <v>39689.800000000003</v>
      </c>
      <c r="I26" s="7">
        <f t="shared" si="2"/>
        <v>42095.72</v>
      </c>
    </row>
    <row r="27" spans="1:9" ht="63.75" customHeight="1" x14ac:dyDescent="0.25">
      <c r="A27" s="9" t="s">
        <v>41</v>
      </c>
      <c r="B27" s="4" t="s">
        <v>38</v>
      </c>
      <c r="C27" s="7">
        <v>101250.1</v>
      </c>
      <c r="D27" s="7">
        <v>106840.6</v>
      </c>
      <c r="E27" s="7">
        <v>112804.8</v>
      </c>
      <c r="F27" s="8">
        <v>1.0069999999999999</v>
      </c>
      <c r="G27" s="7">
        <f t="shared" ref="G27" si="33">ROUND(C27*$F27,2)</f>
        <v>101958.85</v>
      </c>
      <c r="H27" s="7">
        <f t="shared" ref="H27" si="34">ROUND(D27*$F27,2)</f>
        <v>107588.48</v>
      </c>
      <c r="I27" s="7">
        <f t="shared" ref="I27" si="35">ROUND(E27*$F27,2)</f>
        <v>113594.43</v>
      </c>
    </row>
    <row r="28" spans="1:9" ht="73.5" customHeight="1" x14ac:dyDescent="0.25">
      <c r="A28" s="3" t="s">
        <v>39</v>
      </c>
      <c r="B28" s="4" t="s">
        <v>40</v>
      </c>
      <c r="C28" s="7">
        <v>38662.5</v>
      </c>
      <c r="D28" s="7">
        <v>40797.199999999997</v>
      </c>
      <c r="E28" s="7">
        <v>43074.6</v>
      </c>
      <c r="F28" s="8">
        <v>1.0069999999999999</v>
      </c>
      <c r="G28" s="7">
        <f t="shared" si="0"/>
        <v>38933.14</v>
      </c>
      <c r="H28" s="7">
        <f t="shared" si="1"/>
        <v>41082.78</v>
      </c>
      <c r="I28" s="7">
        <f t="shared" si="2"/>
        <v>43376.12</v>
      </c>
    </row>
  </sheetData>
  <mergeCells count="7">
    <mergeCell ref="A2:I2"/>
    <mergeCell ref="H1:I1"/>
    <mergeCell ref="A3:A4"/>
    <mergeCell ref="B3:B4"/>
    <mergeCell ref="C3:E3"/>
    <mergeCell ref="G3:I3"/>
    <mergeCell ref="F3:F4"/>
  </mergeCells>
  <printOptions horizontalCentered="1"/>
  <pageMargins left="0.70866141732283472" right="0.70866141732283472" top="0.74803149606299213" bottom="0.74803149606299213" header="0" footer="0"/>
  <pageSetup paperSize="9" scale="7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2021-12-20T07:44:32Z</cp:lastPrinted>
  <dcterms:created xsi:type="dcterms:W3CDTF">2016-09-20T12:15:30Z</dcterms:created>
  <dcterms:modified xsi:type="dcterms:W3CDTF">2021-12-29T07:07:14Z</dcterms:modified>
</cp:coreProperties>
</file>